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C699F816-CE81-439C-9D02-5D74BFAEC4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W9" i="1" l="1"/>
  <c r="W6" i="1"/>
  <c r="X6" i="1"/>
  <c r="Y6" i="1"/>
  <c r="Z6" i="1"/>
  <c r="AA6" i="1"/>
  <c r="AB6" i="1"/>
  <c r="AC6" i="1"/>
  <c r="V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<sst xmlns="http://schemas.openxmlformats.org/spreadsheetml/2006/main" count="99" uniqueCount="67">
  <si>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</si>
  <si>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</si>
  <si>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</si>
  <si>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</si>
  <si>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</si>
  <si>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</si>
  <si>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</si>
  <si>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</si>
  <si>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</si>
  <si>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</si>
  <si>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</si>
  <si>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</si>
  <si>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</si>
  <si>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</si>
  <si>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</si>
  <si>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</si>
  <si>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</si>
  <si>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</si>
  <si>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</si>
  <si>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</si>
  <si>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</si>
  <si>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</si>
  <si>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</si>
  <si>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</si>
  <si>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</si>
  <si>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</si>
  <si>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</si>
  <si>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</si>
  <si>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</si>
  <si>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</si>
  <si>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</si>
  <si>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</si>
  <si>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اردیبهشت</t>
  </si>
  <si>
    <t>بیمارستان  نیاپور خمیر</t>
  </si>
  <si>
    <t>دولتي دانشگاهی</t>
  </si>
  <si>
    <t>1402/32/71368748/17</t>
  </si>
  <si>
    <t>تاييد حواله</t>
  </si>
  <si>
    <t>پرونده های عادی</t>
  </si>
  <si>
    <t>بستری موقت</t>
  </si>
  <si>
    <t>اصلی</t>
  </si>
  <si>
    <t>۲</t>
  </si>
  <si>
    <t>1402/32/71368748/16</t>
  </si>
  <si>
    <t>اورژانس تحت نظر</t>
  </si>
  <si>
    <t>۳</t>
  </si>
  <si>
    <t>1402/32/71368748/18</t>
  </si>
  <si>
    <t>پرونده های خاص</t>
  </si>
  <si>
    <t>۴</t>
  </si>
  <si>
    <t>1402/32/71368748/19</t>
  </si>
  <si>
    <t>بستري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</si>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</sst>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9"/>
  <sheetViews>
    <sheetView rightToLeft="1" tabSelected="1" topLeftCell="R1" workbookViewId="0">
      <pane ySplit="1" topLeftCell="A2" activePane="bottomLeft" state="frozen"/>
      <selection pane="bottomLeft" activeCell="W10" sqref="W10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12</v>
      </c>
      <c r="L2" s="5">
        <v>107077894</v>
      </c>
      <c r="M2" s="5">
        <v>96795947</v>
      </c>
      <c r="N2" s="5">
        <v>96795947</v>
      </c>
      <c r="O2" s="5">
        <v>75779757</v>
      </c>
      <c r="P2" s="5">
        <v>84266027</v>
      </c>
      <c r="Q2" s="5">
        <v>67008813</v>
      </c>
      <c r="R2" s="5">
        <v>67008813</v>
      </c>
      <c r="S2" s="5">
        <v>12529920</v>
      </c>
      <c r="T2" s="5">
        <v>0</v>
      </c>
      <c r="U2" s="5">
        <v>12561820</v>
      </c>
      <c r="V2" s="5">
        <v>8770944</v>
      </c>
      <c r="W2" s="5">
        <v>0</v>
      </c>
      <c r="X2" s="5">
        <v>1746960</v>
      </c>
      <c r="Y2" s="5">
        <v>1715060</v>
      </c>
      <c r="Z2" s="5">
        <v>31900</v>
      </c>
      <c r="AA2" s="5">
        <v>0</v>
      </c>
      <c r="AB2" s="5">
        <v>0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37</v>
      </c>
      <c r="J3" s="4" t="s">
        <v>42</v>
      </c>
      <c r="K3" s="4">
        <v>76</v>
      </c>
      <c r="L3" s="5">
        <v>475475863</v>
      </c>
      <c r="M3" s="5">
        <v>361935788</v>
      </c>
      <c r="N3" s="5">
        <v>361935788</v>
      </c>
      <c r="O3" s="5">
        <v>327558720</v>
      </c>
      <c r="P3" s="5">
        <v>354280400</v>
      </c>
      <c r="Q3" s="5">
        <v>320414719</v>
      </c>
      <c r="R3" s="5">
        <v>320414722</v>
      </c>
      <c r="S3" s="5">
        <v>7655388</v>
      </c>
      <c r="T3" s="5">
        <v>0</v>
      </c>
      <c r="U3" s="5">
        <v>9404984</v>
      </c>
      <c r="V3" s="5">
        <v>7143997</v>
      </c>
      <c r="W3" s="5">
        <v>0</v>
      </c>
      <c r="X3" s="5">
        <v>12807249</v>
      </c>
      <c r="Y3" s="5">
        <v>11057653</v>
      </c>
      <c r="Z3" s="5">
        <v>1749596</v>
      </c>
      <c r="AA3" s="5">
        <v>0</v>
      </c>
      <c r="AB3" s="5">
        <v>0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43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44</v>
      </c>
      <c r="H4" s="4" t="s">
        <v>36</v>
      </c>
      <c r="I4" s="4" t="s">
        <v>45</v>
      </c>
      <c r="J4" s="4" t="s">
        <v>38</v>
      </c>
      <c r="K4" s="4">
        <v>247</v>
      </c>
      <c r="L4" s="5">
        <v>2163959115</v>
      </c>
      <c r="M4" s="5">
        <v>2137813050</v>
      </c>
      <c r="N4" s="5">
        <v>2137813050</v>
      </c>
      <c r="O4" s="5">
        <v>2137804005</v>
      </c>
      <c r="P4" s="5">
        <v>2135962700</v>
      </c>
      <c r="Q4" s="5">
        <v>2135962700</v>
      </c>
      <c r="R4" s="5">
        <v>2135962700</v>
      </c>
      <c r="S4" s="5">
        <v>1850350</v>
      </c>
      <c r="T4" s="5">
        <v>0</v>
      </c>
      <c r="U4" s="5">
        <v>2222095</v>
      </c>
      <c r="V4" s="5">
        <v>1841305</v>
      </c>
      <c r="W4" s="5">
        <v>0</v>
      </c>
      <c r="X4" s="5">
        <v>26146065</v>
      </c>
      <c r="Y4" s="5">
        <v>25774320</v>
      </c>
      <c r="Z4" s="5">
        <v>371745</v>
      </c>
      <c r="AA4" s="5">
        <v>0</v>
      </c>
      <c r="AB4" s="5">
        <v>0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46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47</v>
      </c>
      <c r="H5" s="4" t="s">
        <v>36</v>
      </c>
      <c r="I5" s="4" t="s">
        <v>37</v>
      </c>
      <c r="J5" s="4" t="s">
        <v>48</v>
      </c>
      <c r="K5" s="4">
        <v>192</v>
      </c>
      <c r="L5" s="5">
        <v>8844097619</v>
      </c>
      <c r="M5" s="5">
        <v>8145727577</v>
      </c>
      <c r="N5" s="5">
        <v>8145727577</v>
      </c>
      <c r="O5" s="5">
        <v>7614814620</v>
      </c>
      <c r="P5" s="5">
        <v>8005093287</v>
      </c>
      <c r="Q5" s="5">
        <v>7487817349</v>
      </c>
      <c r="R5" s="5">
        <v>7487720990</v>
      </c>
      <c r="S5" s="5">
        <v>140634290</v>
      </c>
      <c r="T5" s="5">
        <v>107080</v>
      </c>
      <c r="U5" s="5">
        <v>182060519</v>
      </c>
      <c r="V5" s="5">
        <v>126997258</v>
      </c>
      <c r="W5" s="5">
        <v>96372</v>
      </c>
      <c r="X5" s="5">
        <v>331231885</v>
      </c>
      <c r="Y5" s="5">
        <v>289912736</v>
      </c>
      <c r="Z5" s="5">
        <v>41319149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>
        <v>0</v>
      </c>
    </row>
    <row r="6" spans="1:32">
      <c r="V6" s="15">
        <f>SUM(V2:V5)</f>
        <v>144753504</v>
      </c>
      <c r="W6" s="15">
        <f t="shared" ref="W6:AC6" si="0">SUM(W2:W5)</f>
        <v>96372</v>
      </c>
      <c r="X6" s="15">
        <f t="shared" si="0"/>
        <v>371932159</v>
      </c>
      <c r="Y6" s="15">
        <f t="shared" si="0"/>
        <v>328459769</v>
      </c>
      <c r="Z6" s="15">
        <f t="shared" si="0"/>
        <v>43472390</v>
      </c>
      <c r="AA6" s="15">
        <f t="shared" si="0"/>
        <v>0</v>
      </c>
      <c r="AB6" s="15">
        <f t="shared" si="0"/>
        <v>0</v>
      </c>
      <c r="AC6" s="15">
        <f t="shared" si="0"/>
        <v>0</v>
      </c>
    </row>
    <row r="9" spans="1:32">
      <c r="W9" s="15">
        <f>V6+W6+Z6</f>
        <v>188322266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2024-08-05T08:46:59Z</dcterms:created>
  <dcterms:modified xsi:type="dcterms:W3CDTF">2024-08-05T08:46:59Z</dcterms:modified>
</cp:coreProperties>
</file>